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5600" windowHeight="11100"/>
  </bookViews>
  <sheets>
    <sheet name="ورقة1" sheetId="1" r:id="rId1"/>
    <sheet name="ورقة2" sheetId="2" r:id="rId2"/>
    <sheet name="ورقة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H7" i="1"/>
  <c r="E7" i="1"/>
  <c r="L6" i="1" l="1"/>
  <c r="L8" i="1" l="1"/>
  <c r="H8" i="1"/>
  <c r="E8" i="1"/>
  <c r="K6" i="1" l="1"/>
  <c r="K5" i="1"/>
  <c r="H6" i="1"/>
  <c r="H5" i="1"/>
  <c r="L7" i="1" l="1"/>
  <c r="N7" i="1" s="1"/>
  <c r="L5" i="1" l="1"/>
  <c r="N6" i="1" l="1"/>
  <c r="L10" i="1"/>
  <c r="I10" i="1"/>
  <c r="J10" i="1"/>
  <c r="C10" i="1" l="1"/>
  <c r="F10" i="1"/>
  <c r="M9" i="1"/>
  <c r="M6" i="1"/>
  <c r="E6" i="1"/>
  <c r="E5" i="1"/>
  <c r="M5" i="1"/>
  <c r="D10" i="1"/>
  <c r="G10" i="1"/>
  <c r="N5" i="1" l="1"/>
  <c r="M10" i="1"/>
  <c r="H10" i="1"/>
  <c r="E10" i="1"/>
  <c r="N10" i="1" l="1"/>
</calcChain>
</file>

<file path=xl/sharedStrings.xml><?xml version="1.0" encoding="utf-8"?>
<sst xmlns="http://schemas.openxmlformats.org/spreadsheetml/2006/main" count="21" uniqueCount="12">
  <si>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</si>
  <si>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</si>
  <si>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</si>
  <si>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</si>
  <si>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</si>
  <si>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</si>
  <si>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</si>
  <si>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</si>
  <si>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</si>
  <si>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>مصطفى شعبان</t>
  </si>
  <si>
    <t>بيع أ / حامد راضى</t>
  </si>
  <si>
    <t>بيع فرع        القاهره                1/6/2025 الي 30/6/2025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</si>
</sst>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6"/>
  <sheetViews>
    <sheetView rightToLeft="1" tabSelected="1" zoomScale="80" zoomScaleNormal="80" workbookViewId="0">
      <selection activeCell="E7" sqref="E7"/>
    </sheetView>
  </sheetViews>
  <sheetFormatPr defaultRowHeight="14.25" x14ac:dyDescent="0.2"/>
  <cols>
    <col min="1" max="1" width="4.75" customWidth="1"/>
    <col min="2" max="2" width="24.75" bestFit="1" customWidth="1"/>
    <col min="3" max="3" width="16.5" customWidth="1"/>
    <col min="4" max="5" width="9.375" bestFit="1" customWidth="1"/>
    <col min="8" max="8" width="10.25" customWidth="1"/>
    <col min="9" max="9" width="8.875" customWidth="1"/>
    <col min="10" max="10" width="13.875" customWidth="1"/>
    <col min="11" max="11" width="13.5" customWidth="1"/>
    <col min="12" max="12" width="9.375" bestFit="1" customWidth="1"/>
    <col min="13" max="13" width="13.5" customWidth="1"/>
    <col min="14" max="14" width="15.625" customWidth="1"/>
  </cols>
  <sheetData>
    <row r="2" spans="2:14" ht="45.75" customHeight="1" x14ac:dyDescent="0.2">
      <c r="B2" s="25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4" ht="39" customHeight="1" x14ac:dyDescent="0.2">
      <c r="B3" s="26" t="s">
        <v>0</v>
      </c>
      <c r="C3" s="19" t="s">
        <v>1</v>
      </c>
      <c r="D3" s="19"/>
      <c r="E3" s="19"/>
      <c r="F3" s="20" t="s">
        <v>2</v>
      </c>
      <c r="G3" s="20"/>
      <c r="H3" s="20"/>
      <c r="I3" s="21" t="s">
        <v>3</v>
      </c>
      <c r="J3" s="22"/>
      <c r="K3" s="23"/>
      <c r="L3" s="24" t="s">
        <v>4</v>
      </c>
      <c r="M3" s="24"/>
      <c r="N3" s="24"/>
    </row>
    <row r="4" spans="2:14" ht="39" customHeight="1" x14ac:dyDescent="0.2">
      <c r="B4" s="26"/>
      <c r="C4" s="6" t="s">
        <v>5</v>
      </c>
      <c r="D4" s="6" t="s">
        <v>6</v>
      </c>
      <c r="E4" s="7" t="s">
        <v>7</v>
      </c>
      <c r="F4" s="8" t="s">
        <v>5</v>
      </c>
      <c r="G4" s="9" t="s">
        <v>6</v>
      </c>
      <c r="H4" s="9" t="s">
        <v>7</v>
      </c>
      <c r="I4" s="2" t="s">
        <v>5</v>
      </c>
      <c r="J4" s="10" t="s">
        <v>6</v>
      </c>
      <c r="K4" s="10" t="s">
        <v>7</v>
      </c>
      <c r="L4" s="3" t="s">
        <v>8</v>
      </c>
      <c r="M4" s="3" t="s">
        <v>6</v>
      </c>
      <c r="N4" s="3" t="s">
        <v>7</v>
      </c>
    </row>
    <row r="5" spans="2:14" ht="39" customHeight="1" x14ac:dyDescent="0.2">
      <c r="B5" s="16" t="s">
        <v>9</v>
      </c>
      <c r="C5" s="6">
        <v>1594</v>
      </c>
      <c r="D5" s="6">
        <v>110000</v>
      </c>
      <c r="E5" s="11">
        <f>C5/D5</f>
        <v>1.4490909090909091E-2</v>
      </c>
      <c r="F5" s="12">
        <v>4616</v>
      </c>
      <c r="G5" s="12">
        <v>60000</v>
      </c>
      <c r="H5" s="13">
        <f>F5/G5</f>
        <v>7.693333333333334E-2</v>
      </c>
      <c r="I5" s="14">
        <v>15094</v>
      </c>
      <c r="J5" s="14">
        <v>10000</v>
      </c>
      <c r="K5" s="15">
        <f>I5/J5</f>
        <v>1.5094000000000001</v>
      </c>
      <c r="L5" s="5">
        <f>C5+F5+I5</f>
        <v>21304</v>
      </c>
      <c r="M5" s="5">
        <f>J5+G5+D5</f>
        <v>180000</v>
      </c>
      <c r="N5" s="4">
        <f>L5/M5</f>
        <v>0.11835555555555556</v>
      </c>
    </row>
    <row r="6" spans="2:14" s="1" customFormat="1" ht="39" customHeight="1" x14ac:dyDescent="0.2">
      <c r="B6" s="16" t="s">
        <v>10</v>
      </c>
      <c r="C6" s="6">
        <v>5565</v>
      </c>
      <c r="D6" s="6">
        <v>110000</v>
      </c>
      <c r="E6" s="11">
        <f>C6/D6</f>
        <v>5.0590909090909089E-2</v>
      </c>
      <c r="F6" s="12">
        <v>7407</v>
      </c>
      <c r="G6" s="12">
        <v>60000</v>
      </c>
      <c r="H6" s="13">
        <f t="shared" ref="H6" si="0">F6/G6</f>
        <v>0.12345</v>
      </c>
      <c r="I6" s="14">
        <v>26095</v>
      </c>
      <c r="J6" s="14">
        <v>10000</v>
      </c>
      <c r="K6" s="15">
        <f t="shared" ref="K6" si="1">I6/J6</f>
        <v>2.6095000000000002</v>
      </c>
      <c r="L6" s="5">
        <f>C6+F6+I6</f>
        <v>39067</v>
      </c>
      <c r="M6" s="5">
        <f>J6+G6+D6</f>
        <v>180000</v>
      </c>
      <c r="N6" s="4">
        <f t="shared" ref="N6" si="2">L6/M6</f>
        <v>0.21703888888888889</v>
      </c>
    </row>
    <row r="7" spans="2:14" s="1" customFormat="1" ht="39" customHeight="1" x14ac:dyDescent="0.2">
      <c r="B7" s="18"/>
      <c r="C7" s="6"/>
      <c r="D7" s="6"/>
      <c r="E7" s="11" t="e">
        <f>C7/D7</f>
        <v>#DIV/0!</v>
      </c>
      <c r="F7" s="12"/>
      <c r="G7" s="12"/>
      <c r="H7" s="13" t="e">
        <f>F7/G7</f>
        <v>#DIV/0!</v>
      </c>
      <c r="I7" s="14"/>
      <c r="J7" s="14"/>
      <c r="K7" s="15" t="e">
        <f>I7/J7</f>
        <v>#DIV/0!</v>
      </c>
      <c r="L7" s="5">
        <f>C7+F7+I7</f>
        <v>0</v>
      </c>
      <c r="M7" s="5"/>
      <c r="N7" s="4" t="e">
        <f>L7/M7</f>
        <v>#DIV/0!</v>
      </c>
    </row>
    <row r="8" spans="2:14" ht="39" customHeight="1" x14ac:dyDescent="0.2">
      <c r="B8" s="17"/>
      <c r="C8" s="6">
        <v>0</v>
      </c>
      <c r="D8" s="6">
        <v>0</v>
      </c>
      <c r="E8" s="11" t="e">
        <f>C8/D8</f>
        <v>#DIV/0!</v>
      </c>
      <c r="F8" s="12">
        <v>0</v>
      </c>
      <c r="G8" s="12">
        <v>0</v>
      </c>
      <c r="H8" s="13" t="e">
        <f t="shared" ref="H8" si="3">F8/G8</f>
        <v>#DIV/0!</v>
      </c>
      <c r="I8" s="14">
        <v>0</v>
      </c>
      <c r="J8" s="14">
        <v>0</v>
      </c>
      <c r="K8" s="15">
        <v>0</v>
      </c>
      <c r="L8" s="5">
        <f>C8+F8+I8</f>
        <v>0</v>
      </c>
      <c r="M8" s="5">
        <v>0</v>
      </c>
      <c r="N8" s="4">
        <v>0</v>
      </c>
    </row>
    <row r="9" spans="2:14" ht="39" customHeight="1" x14ac:dyDescent="0.2">
      <c r="B9" s="16"/>
      <c r="C9" s="6">
        <v>0</v>
      </c>
      <c r="D9" s="6">
        <v>0</v>
      </c>
      <c r="E9" s="11">
        <v>0</v>
      </c>
      <c r="F9" s="12">
        <v>0</v>
      </c>
      <c r="G9" s="12">
        <v>0</v>
      </c>
      <c r="H9" s="13">
        <v>0</v>
      </c>
      <c r="I9" s="14">
        <v>0</v>
      </c>
      <c r="J9" s="14">
        <v>0</v>
      </c>
      <c r="K9" s="15">
        <v>0</v>
      </c>
      <c r="L9" s="5">
        <v>0</v>
      </c>
      <c r="M9" s="5">
        <f>J9+G9+D9</f>
        <v>0</v>
      </c>
      <c r="N9" s="4">
        <v>0</v>
      </c>
    </row>
    <row r="10" spans="2:14" ht="39" customHeight="1" x14ac:dyDescent="0.2">
      <c r="B10" s="16" t="s">
        <v>4</v>
      </c>
      <c r="C10" s="6">
        <f>SUM(C5:C7)</f>
        <v>7159</v>
      </c>
      <c r="D10" s="6">
        <f>SUM(D5:D7)</f>
        <v>220000</v>
      </c>
      <c r="E10" s="11">
        <f t="shared" ref="E10" si="4">C10/D10</f>
        <v>3.2540909090909093E-2</v>
      </c>
      <c r="F10" s="8">
        <f>SUM(F5:F7)</f>
        <v>12023</v>
      </c>
      <c r="G10" s="8">
        <f>SUM(G5:G7)</f>
        <v>120000</v>
      </c>
      <c r="H10" s="13">
        <f t="shared" ref="H10" si="5">F10/G10</f>
        <v>0.10019166666666666</v>
      </c>
      <c r="I10" s="14">
        <f>I5+I6+I7+I9</f>
        <v>41189</v>
      </c>
      <c r="J10" s="2">
        <f>SUM(J5:J7)</f>
        <v>20000</v>
      </c>
      <c r="K10" s="15">
        <v>0</v>
      </c>
      <c r="L10" s="5">
        <f>L5+L6+L7+L8+L9</f>
        <v>60371</v>
      </c>
      <c r="M10" s="5">
        <f>SUM(M5:M7)</f>
        <v>360000</v>
      </c>
      <c r="N10" s="4">
        <f>L10/M10</f>
        <v>0.16769722222222222</v>
      </c>
    </row>
    <row r="11" spans="2:14" s="1" customFormat="1" ht="39" customHeight="1" x14ac:dyDescent="0.2"/>
    <row r="12" spans="2:14" s="1" customFormat="1" ht="39" customHeight="1" x14ac:dyDescent="0.2"/>
    <row r="13" spans="2:14" ht="39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4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6">
    <mergeCell ref="C3:E3"/>
    <mergeCell ref="F3:H3"/>
    <mergeCell ref="I3:K3"/>
    <mergeCell ref="L3:N3"/>
    <mergeCell ref="B2:N2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pc</cp:lastModifiedBy>
  <dcterms:created xsi:type="dcterms:W3CDTF">2023-10-26T07:10:49Z</dcterms:created>
  <dcterms:modified xsi:type="dcterms:W3CDTF">2025-07-03T06:10:07Z</dcterms:modified>
</cp:coreProperties>
</file>